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D15" i="30" l="1"/>
  <c r="C15" i="30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<sst xmlns="http://schemas.openxmlformats.org/spreadsheetml/2006/main" count="314" uniqueCount="187">
  <si>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</si>
  <si>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</si>
  <si>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</si>
  <si>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</si>
  <si>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</si>
  <si>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</si>
  <si>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</si>
  <si>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</si>
  <si>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</si>
  <si>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</si>
  <si>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</si>
  <si>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</si>
  <si>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</si>
  <si>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</si>
  <si>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</si>
  <si>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</si>
  <si>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</si>
  <si>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</si>
  <si>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</si>
  <si>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</si>
  <si>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</si>
  <si>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</si>
  <si>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</si>
  <si>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</si>
  <si>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</si>
  <si>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</si>
  <si>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</si>
  <si>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</si>
  <si>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</si>
  <si>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</si>
  <si>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</si>
  <si>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</si>
  <si>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</si>
  <si>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</si>
  <si>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</si>
  <si>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</si>
  <si>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</si>
  <si>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</si>
  <si>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</si>
  <si>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</si>
  <si>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</si>
  <si>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</si>
  <si>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</si>
  <si>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</si>
  <si>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</si>
  <si>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</si>
  <si>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</si>
  <si>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</si>
  <si>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</si>
  <si>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</si>
  <si>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</si>
  <si>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</si>
  <si>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</si>
  <si>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</si>
  <si>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</si>
  <si>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</si>
  <si>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</si>
  <si>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</si>
  <si>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</si>
  <si>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</si>
  <si>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</si>
  <si>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</si>
  <si>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</si>
  <si>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</si>
  <si>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</si>
  <si>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</si>
  <si>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</si>
  <si>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</si>
  <si>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</si>
  <si>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</si>
  <si>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</si>
  <si>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</si>
  <si>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</si>
  <si>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</si>
  <si>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</si>
  <si>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</si>
  <si>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</si>
  <si>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</si>
  <si>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</si>
  <si>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</si>
  <si>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</si>
  <si>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</si>
  <si>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</si>
  <si>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</si>
  <si>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</si>
  <si>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</si>
  <si>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</si>
  <si>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</si>
  <si>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</si>
  <si>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</si>
  <si>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</si>
  <si>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</si>
  <si>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</si>
  <si>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</si>
  <si>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</si>
  <si>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</si>
  <si>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</si>
  <si>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</si>
  <si>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</si>
  <si>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</si>
  <si>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</si>
  <si>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</si>
  <si>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</si>
  <si>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</si>
  <si>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</si>
  <si>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</si>
  <si>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</si>
  <si>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</si>
  <si>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</si>
  <si>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</si>
  <si>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</si>
  <si>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</si>
  <si>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</si>
  <si>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</si>
  <si>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</si>
  <si>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</si>
  <si>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</si>
  <si>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</si>
  <si>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</si>
  <si>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</si>
  <si>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</si>
  <si>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</si>
  <si>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</si>
  <si>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</si>
  <si>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</si>
  <si>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</si>
  <si>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</si>
  <si>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</si>
  <si>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</si>
  <si>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</si>
  <si>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</si>
  <si>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</si>
  <si>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</si>
  <si>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</si>
  <si>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</si>
  <si>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</si>
  <si>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</si>
  <si>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</si>
  <si>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</si>
  <si>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</si>
  <si>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</si>
  <si>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</si>
  <si>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</si>
  <si>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</si>
  <si>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</si>
  <si>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</si>
  <si>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</si>
  <si>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</si>
  <si>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</si>
  <si>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</si>
  <si>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</si>
  <si>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</si>
  <si>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</si>
  <si>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</si>
  <si>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</si>
  <si>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</si>
  <si>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</si>
  <si>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</si>
  <si>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</si>
  <si>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</si>
  <si>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</si>
  <si>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</si>
  <si>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</si>
  <si>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</si>
  <si>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</si>
  <si>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</si>
  <si>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</si>
  <si>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2025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</si>
  <si>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</si>
  <si>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</si>
  <si>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</si>
  <si>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</si>
  <si>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</si>
  <si>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</si>
  <si>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</si>
  <si>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</si>
  <si>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</si>
  <si>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</si>
  <si>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</si>
  <si>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</si>
  <si>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</si>
  <si>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</si>
  <si>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O_Км_248</t>
  </si>
  <si>
    <t>Реконструкция участка ВЛ-10 кВ от проектируемой РП в районе ПС 35/6 кВ «3 Подъем» до ТП-230 ф. КВ-10, г. Крымск</t>
  </si>
  <si>
    <t>СИП</t>
  </si>
  <si>
    <t>2,2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</si>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</sst>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0" fillId="24" borderId="62" xfId="0" applyFont="1" applyFill="1" applyBorder="1" applyAlignment="1">
      <alignment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A3" zoomScale="85" zoomScaleNormal="70" zoomScaleSheetLayoutView="8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183</v>
      </c>
      <c r="D19" s="124" t="s">
        <v>182</v>
      </c>
      <c r="E19" s="125" t="s">
        <v>161</v>
      </c>
      <c r="F19" s="118" t="s">
        <v>181</v>
      </c>
      <c r="G19" s="119" t="s">
        <v>160</v>
      </c>
      <c r="H19" s="119" t="s">
        <v>166</v>
      </c>
      <c r="I19" s="119" t="s">
        <v>167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160</v>
      </c>
      <c r="P19" s="119" t="s">
        <v>185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2173.6440000000002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183</v>
      </c>
      <c r="D20" s="124" t="s">
        <v>182</v>
      </c>
      <c r="E20" s="126" t="s">
        <v>162</v>
      </c>
      <c r="F20" s="118" t="s">
        <v>181</v>
      </c>
      <c r="G20" s="119" t="s">
        <v>160</v>
      </c>
      <c r="H20" s="119" t="s">
        <v>166</v>
      </c>
      <c r="I20" s="119" t="s">
        <v>167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160</v>
      </c>
      <c r="P20" s="119" t="s">
        <v>185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2252.0520000000001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183</v>
      </c>
      <c r="D21" s="124" t="s">
        <v>182</v>
      </c>
      <c r="E21" s="127" t="s">
        <v>163</v>
      </c>
      <c r="F21" s="118" t="s">
        <v>181</v>
      </c>
      <c r="G21" s="122" t="s">
        <v>160</v>
      </c>
      <c r="H21" s="119" t="s">
        <v>166</v>
      </c>
      <c r="I21" s="119" t="s">
        <v>167</v>
      </c>
      <c r="J21" s="118" t="s">
        <v>168</v>
      </c>
      <c r="K21" s="118" t="s">
        <v>184</v>
      </c>
      <c r="L21" s="122"/>
      <c r="M21" s="122"/>
      <c r="N21" s="123" t="s">
        <v>172</v>
      </c>
      <c r="O21" s="119" t="s">
        <v>160</v>
      </c>
      <c r="P21" s="119" t="s">
        <v>185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1380.8520000000001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183</v>
      </c>
      <c r="D22" s="124" t="s">
        <v>182</v>
      </c>
      <c r="E22" s="127" t="s">
        <v>164</v>
      </c>
      <c r="F22" s="118" t="s">
        <v>181</v>
      </c>
      <c r="G22" s="122" t="s">
        <v>160</v>
      </c>
      <c r="H22" s="119" t="s">
        <v>166</v>
      </c>
      <c r="I22" s="119" t="s">
        <v>167</v>
      </c>
      <c r="J22" s="118" t="s">
        <v>168</v>
      </c>
      <c r="K22" s="122"/>
      <c r="L22" s="122"/>
      <c r="M22" s="122"/>
      <c r="N22" s="123" t="s">
        <v>172</v>
      </c>
      <c r="O22" s="122" t="s">
        <v>160</v>
      </c>
      <c r="P22" s="119" t="s">
        <v>185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1136.9160000000002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183</v>
      </c>
      <c r="D23" s="124" t="s">
        <v>182</v>
      </c>
      <c r="E23" s="126" t="s">
        <v>165</v>
      </c>
      <c r="F23" s="118" t="s">
        <v>181</v>
      </c>
      <c r="G23" s="122" t="s">
        <v>160</v>
      </c>
      <c r="H23" s="119" t="s">
        <v>166</v>
      </c>
      <c r="I23" s="119" t="s">
        <v>167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160</v>
      </c>
      <c r="P23" s="122" t="s">
        <v>160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6963.2640000000001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62" sqref="M62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>Реконструкция участка ВЛ-10 кВ от проектируемой РП в районе ПС 35/6 кВ «3 Подъем» до ТП-230 ф. КВ-10, г. Крымск</v>
      </c>
      <c r="D15" s="112" t="str">
        <f>'20.1'!D19</f>
        <v>O_Км_248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pQf3nWUBK4HV9dbmu3xFWsLh0+a+Te9eoJHZ8KC0I6fl+DSgivvTNu0+XUlPLOPpJmjrp8oYFOYZaJQjm4ZgNQ==" saltValue="qNMv/wGZyHifUxj9JwlA+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>Реконструкция участка ВЛ-10 кВ от проектируемой РП в районе ПС 35/6 кВ «3 Подъем» до ТП-230 ф. КВ-10, г. Крымск</v>
      </c>
      <c r="D15" s="108" t="str">
        <f>'20.1'!D19</f>
        <v>O_Км_248</v>
      </c>
      <c r="E15" s="109">
        <v>2025</v>
      </c>
      <c r="F15" s="109">
        <v>2025</v>
      </c>
      <c r="G15" s="102">
        <f>'20.1'!U24</f>
        <v>6963.2640000000001</v>
      </c>
      <c r="H15" s="102">
        <f>G15*1.2</f>
        <v>8355.9167999999991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10587.549096662311</v>
      </c>
      <c r="J15" s="103">
        <f>'20.2'!M20/1000</f>
        <v>0</v>
      </c>
      <c r="K15" s="103">
        <f>I15+J15</f>
        <v>10587.549096662311</v>
      </c>
      <c r="L15" s="102"/>
      <c r="M15" s="105">
        <f>K15-L15</f>
        <v>10587.549096662311</v>
      </c>
      <c r="N15" s="102"/>
      <c r="O15" s="104">
        <f>H15-N15</f>
        <v>8355.9167999999991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7uEZSZEqjZbt5yX4PIyNb4nqlrMls0tCijAV+iMRVyubkUrSAE8FCp8Za3n7Rp1V2/r7bD2DfNEWIsR/XJqABQ==" saltValue="VcAq2MlkLOVrLST1oWj7C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ctxVcR44CM3EnSXsjWA2JvmoY8pZ+9sSlApjkgoGYpfUQoa/GLLfuxxEaS7k1h1Smo5VSewYIQZ+srPDyRNn7w==" saltValue="vxfFHiTcJVRHDcT9YqSzk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2026-05-14T04:52:36Z</dcterms:modified>
</cp:coreProperties>
</file>